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267\"/>
    </mc:Choice>
  </mc:AlternateContent>
  <bookViews>
    <workbookView xWindow="-120" yWindow="-120" windowWidth="38640" windowHeight="21240"/>
  </bookViews>
  <sheets>
    <sheet name="Раздел 4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5" i="4" l="1"/>
  <c r="K35" i="4"/>
  <c r="L35" i="4"/>
  <c r="M35" i="4"/>
  <c r="K33" i="4"/>
  <c r="L33" i="4"/>
  <c r="M33" i="4"/>
  <c r="J33" i="4"/>
  <c r="M19" i="4"/>
  <c r="M34" i="4" s="1"/>
  <c r="L19" i="4"/>
  <c r="L34" i="4" s="1"/>
  <c r="K19" i="4"/>
  <c r="K17" i="4" s="1"/>
  <c r="J19" i="4"/>
  <c r="J34" i="4" s="1"/>
  <c r="I35" i="4"/>
  <c r="H35" i="4"/>
  <c r="I19" i="4"/>
  <c r="I17" i="4" s="1"/>
  <c r="I12" i="4"/>
  <c r="H33" i="4"/>
  <c r="I33" i="4"/>
  <c r="H19" i="4"/>
  <c r="H34" i="4" s="1"/>
  <c r="I27" i="4"/>
  <c r="J27" i="4"/>
  <c r="K27" i="4"/>
  <c r="L27" i="4"/>
  <c r="M27" i="4"/>
  <c r="H27" i="4"/>
  <c r="I22" i="4"/>
  <c r="J22" i="4"/>
  <c r="K22" i="4"/>
  <c r="L22" i="4"/>
  <c r="M22" i="4"/>
  <c r="H22" i="4"/>
  <c r="M17" i="4"/>
  <c r="J12" i="4"/>
  <c r="K12" i="4"/>
  <c r="L12" i="4"/>
  <c r="M12" i="4"/>
  <c r="H12" i="4"/>
  <c r="H17" i="4" l="1"/>
  <c r="L17" i="4"/>
  <c r="K34" i="4"/>
  <c r="K32" i="4" s="1"/>
  <c r="J32" i="4"/>
  <c r="J17" i="4"/>
  <c r="N17" i="4" s="1"/>
  <c r="I34" i="4"/>
  <c r="I32" i="4" s="1"/>
  <c r="M32" i="4"/>
  <c r="L32" i="4"/>
  <c r="H32" i="4"/>
  <c r="N30" i="4"/>
  <c r="N31" i="4"/>
  <c r="N33" i="4"/>
  <c r="N34" i="4"/>
  <c r="N35" i="4"/>
  <c r="N36" i="4"/>
  <c r="N18" i="4"/>
  <c r="N19" i="4"/>
  <c r="N20" i="4"/>
  <c r="N21" i="4"/>
  <c r="N22" i="4"/>
  <c r="N23" i="4"/>
  <c r="N24" i="4"/>
  <c r="N25" i="4"/>
  <c r="N26" i="4"/>
  <c r="N27" i="4"/>
  <c r="N13" i="4"/>
  <c r="N14" i="4"/>
  <c r="N15" i="4"/>
  <c r="N16" i="4"/>
  <c r="N12" i="4"/>
  <c r="N32" i="4" l="1"/>
  <c r="N29" i="4"/>
  <c r="N28" i="4" l="1"/>
</calcChain>
</file>

<file path=xl/sharedStrings.xml><?xml version="1.0" encoding="utf-8"?>
<sst xmlns="http://schemas.openxmlformats.org/spreadsheetml/2006/main" count="38" uniqueCount="22">
  <si>
    <t>№ п/п</t>
  </si>
  <si>
    <t>1.</t>
  </si>
  <si>
    <t>Объем финансового обеспечения по годам реализации, тыс. рублей</t>
  </si>
  <si>
    <t>областной бюджет</t>
  </si>
  <si>
    <t>местный бюджет</t>
  </si>
  <si>
    <t xml:space="preserve">федеральный бюджет 
</t>
  </si>
  <si>
    <t>внебюджетные источники</t>
  </si>
  <si>
    <t>ВСЕГО</t>
  </si>
  <si>
    <t>Наименование комплекса процессных мероприятий/наименование мероприятия/источник финансового обеспечения</t>
  </si>
  <si>
    <t>ИТОГО по комплексу процессных мероприятий, в том числе:</t>
  </si>
  <si>
    <t>Содержание и обеспечение деятельности администрации МО Ногликский муниципальный округ (всего), в том числе:</t>
  </si>
  <si>
    <t>Содержание и обеспечение деятельности учреждений по централизованному обслуживанию учреждений (всего), в том числе:</t>
  </si>
  <si>
    <t>Содержание и обеспечение деятельности архивного учреждения (всего), в том числе:</t>
  </si>
  <si>
    <t>1.1.</t>
  </si>
  <si>
    <t>1.2.</t>
  </si>
  <si>
    <t>1.3.</t>
  </si>
  <si>
    <t>1.4.</t>
  </si>
  <si>
    <t>Содержание и обеспечение деятельности департамента социальной политики администрации МО Ногликский муниципальный округ (всего), в том числе:</t>
  </si>
  <si>
    <t>Задача. Повышение эффективности деятельности органов местного самоуправления и казенных учреждений муниципального образования Ногликский муниципальный округ Сахалинской области</t>
  </si>
  <si>
    <t xml:space="preserve">«РАЗДЕЛ 4. ФИНАНСОВОЕ ОБЕСПЕЧЕНИЕ КОМПЛЕКСА ПРОЦЕССНЫХ МЕРОПРИЯТИЙ 
</t>
  </si>
  <si>
    <t>»</t>
  </si>
  <si>
    <t xml:space="preserve">ПРИЛОЖЕНИЕ 2
к постановлению администрации
муниципального образования
Ногликский муниципальный округ
Сахалинской области
от 12 мая 2026 года № 267
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</si>
</sst>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4" fillId="3" borderId="13">
      <alignment horizontal="right" vertical="top" shrinkToFit="1"/>
    </xf>
  </cellStyleXfs>
  <cellXfs count="34">
    <xf numFmtId="0" fontId="0" fillId="0" borderId="0" xfId="0"/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164" fontId="2" fillId="2" borderId="1" xfId="0" applyNumberFormat="1" applyFont="1" applyFill="1" applyBorder="1" applyAlignment="1">
      <alignment horizontal="center" vertical="center"/>
    </xf>
    <xf numFmtId="164" fontId="5" fillId="2" borderId="13" xfId="1" applyNumberFormat="1" applyFont="1" applyFill="1" applyAlignment="1">
      <alignment horizontal="center" vertical="top" shrinkToFit="1"/>
    </xf>
    <xf numFmtId="0" fontId="6" fillId="2" borderId="0" xfId="0" applyFont="1" applyFill="1"/>
    <xf numFmtId="0" fontId="6" fillId="2" borderId="0" xfId="0" applyFont="1" applyFill="1" applyAlignment="1">
      <alignment vertical="top" wrapText="1"/>
    </xf>
    <xf numFmtId="164" fontId="5" fillId="2" borderId="14" xfId="1" applyNumberFormat="1" applyFont="1" applyFill="1" applyBorder="1" applyAlignment="1">
      <alignment horizontal="center" vertical="top" shrinkToFit="1"/>
    </xf>
    <xf numFmtId="164" fontId="5" fillId="2" borderId="14" xfId="1" applyNumberFormat="1" applyFont="1" applyFill="1" applyBorder="1">
      <alignment horizontal="right" vertical="top" shrinkToFit="1"/>
    </xf>
    <xf numFmtId="0" fontId="2" fillId="2" borderId="8" xfId="0" applyFont="1" applyFill="1" applyBorder="1" applyAlignment="1">
      <alignment horizontal="left" wrapText="1"/>
    </xf>
    <xf numFmtId="0" fontId="2" fillId="2" borderId="9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left" wrapText="1"/>
    </xf>
    <xf numFmtId="0" fontId="3" fillId="2" borderId="8" xfId="0" applyFont="1" applyFill="1" applyBorder="1" applyAlignment="1">
      <alignment horizontal="left" wrapText="1"/>
    </xf>
    <xf numFmtId="0" fontId="3" fillId="2" borderId="9" xfId="0" applyFont="1" applyFill="1" applyBorder="1" applyAlignment="1">
      <alignment horizontal="left" wrapText="1"/>
    </xf>
    <xf numFmtId="0" fontId="3" fillId="2" borderId="10" xfId="0" applyFont="1" applyFill="1" applyBorder="1" applyAlignment="1">
      <alignment horizontal="left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2">
    <cellStyle name="st27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zoomScale="110" zoomScaleNormal="110" workbookViewId="0">
      <selection activeCell="I9" sqref="I9"/>
    </sheetView>
  </sheetViews>
  <sheetFormatPr defaultRowHeight="15" x14ac:dyDescent="0.25"/>
  <cols>
    <col min="1" max="1" width="5.5703125" style="1" customWidth="1"/>
    <col min="2" max="6" width="9.140625" style="1"/>
    <col min="7" max="7" width="63.85546875" style="1" customWidth="1"/>
    <col min="8" max="8" width="14.42578125" style="1" customWidth="1"/>
    <col min="9" max="9" width="13.140625" style="1" customWidth="1"/>
    <col min="10" max="10" width="12.7109375" style="1" customWidth="1"/>
    <col min="11" max="11" width="13.140625" style="1" customWidth="1"/>
    <col min="12" max="12" width="13.85546875" style="1" customWidth="1"/>
    <col min="13" max="13" width="13.42578125" style="1" customWidth="1"/>
    <col min="14" max="14" width="13.5703125" style="1" customWidth="1"/>
    <col min="15" max="15" width="3.140625" style="1" customWidth="1"/>
    <col min="16" max="16384" width="9.140625" style="1"/>
  </cols>
  <sheetData>
    <row r="1" spans="1:14" s="6" customFormat="1" ht="15.75" customHeight="1" x14ac:dyDescent="0.3">
      <c r="E1" s="7"/>
      <c r="F1" s="7"/>
      <c r="G1" s="7"/>
      <c r="H1" s="7"/>
      <c r="I1" s="7"/>
      <c r="J1" s="19" t="s">
        <v>21</v>
      </c>
      <c r="K1" s="19"/>
      <c r="L1" s="19"/>
      <c r="M1" s="19"/>
      <c r="N1" s="19"/>
    </row>
    <row r="2" spans="1:14" s="6" customFormat="1" ht="15.75" customHeight="1" x14ac:dyDescent="0.3">
      <c r="E2" s="7"/>
      <c r="F2" s="7"/>
      <c r="G2" s="7"/>
      <c r="H2" s="7"/>
      <c r="I2" s="7"/>
      <c r="J2" s="19"/>
      <c r="K2" s="19"/>
      <c r="L2" s="19"/>
      <c r="M2" s="19"/>
      <c r="N2" s="19"/>
    </row>
    <row r="3" spans="1:14" s="6" customFormat="1" ht="15.75" customHeight="1" x14ac:dyDescent="0.3">
      <c r="E3" s="7"/>
      <c r="F3" s="7"/>
      <c r="G3" s="7"/>
      <c r="H3" s="7"/>
      <c r="I3" s="7"/>
      <c r="J3" s="19"/>
      <c r="K3" s="19"/>
      <c r="L3" s="19"/>
      <c r="M3" s="19"/>
      <c r="N3" s="19"/>
    </row>
    <row r="4" spans="1:14" s="6" customFormat="1" ht="15.75" customHeight="1" x14ac:dyDescent="0.3">
      <c r="E4" s="7"/>
      <c r="F4" s="7"/>
      <c r="G4" s="7"/>
      <c r="H4" s="7"/>
      <c r="I4" s="7"/>
      <c r="J4" s="19"/>
      <c r="K4" s="19"/>
      <c r="L4" s="19"/>
      <c r="M4" s="19"/>
      <c r="N4" s="19"/>
    </row>
    <row r="5" spans="1:14" s="6" customFormat="1" ht="15.75" customHeight="1" x14ac:dyDescent="0.3">
      <c r="E5" s="7"/>
      <c r="F5" s="7"/>
      <c r="G5" s="7"/>
      <c r="H5" s="7"/>
      <c r="I5" s="7"/>
      <c r="J5" s="19"/>
      <c r="K5" s="19"/>
      <c r="L5" s="19"/>
      <c r="M5" s="19"/>
      <c r="N5" s="19"/>
    </row>
    <row r="6" spans="1:14" s="6" customFormat="1" ht="21.75" customHeight="1" x14ac:dyDescent="0.3">
      <c r="E6" s="7"/>
      <c r="F6" s="7"/>
      <c r="G6" s="7"/>
      <c r="H6" s="7"/>
      <c r="I6" s="7"/>
      <c r="J6" s="19"/>
      <c r="K6" s="19"/>
      <c r="L6" s="19"/>
      <c r="M6" s="19"/>
      <c r="N6" s="19"/>
    </row>
    <row r="7" spans="1:14" ht="25.5" customHeight="1" x14ac:dyDescent="0.25">
      <c r="A7" s="19" t="s">
        <v>19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20.45" customHeight="1" x14ac:dyDescent="0.25">
      <c r="A8" s="26" t="s">
        <v>0</v>
      </c>
      <c r="B8" s="28" t="s">
        <v>8</v>
      </c>
      <c r="C8" s="29"/>
      <c r="D8" s="29"/>
      <c r="E8" s="29"/>
      <c r="F8" s="29"/>
      <c r="G8" s="30"/>
      <c r="H8" s="23" t="s">
        <v>2</v>
      </c>
      <c r="I8" s="24"/>
      <c r="J8" s="24"/>
      <c r="K8" s="24"/>
      <c r="L8" s="24"/>
      <c r="M8" s="24"/>
      <c r="N8" s="25"/>
    </row>
    <row r="9" spans="1:14" ht="22.9" customHeight="1" x14ac:dyDescent="0.25">
      <c r="A9" s="27"/>
      <c r="B9" s="31"/>
      <c r="C9" s="32"/>
      <c r="D9" s="32"/>
      <c r="E9" s="32"/>
      <c r="F9" s="32"/>
      <c r="G9" s="33"/>
      <c r="H9" s="2">
        <v>2026</v>
      </c>
      <c r="I9" s="2">
        <v>2027</v>
      </c>
      <c r="J9" s="2">
        <v>2028</v>
      </c>
      <c r="K9" s="2">
        <v>2029</v>
      </c>
      <c r="L9" s="2">
        <v>2030</v>
      </c>
      <c r="M9" s="2">
        <v>2031</v>
      </c>
      <c r="N9" s="2" t="s">
        <v>7</v>
      </c>
    </row>
    <row r="10" spans="1:14" ht="15.75" x14ac:dyDescent="0.25">
      <c r="A10" s="2">
        <v>1</v>
      </c>
      <c r="B10" s="23">
        <v>2</v>
      </c>
      <c r="C10" s="24"/>
      <c r="D10" s="24"/>
      <c r="E10" s="24"/>
      <c r="F10" s="24"/>
      <c r="G10" s="25"/>
      <c r="H10" s="2">
        <v>3</v>
      </c>
      <c r="I10" s="2">
        <v>4</v>
      </c>
      <c r="J10" s="2">
        <v>5</v>
      </c>
      <c r="K10" s="2">
        <v>6</v>
      </c>
      <c r="L10" s="2">
        <v>7</v>
      </c>
      <c r="M10" s="2">
        <v>8</v>
      </c>
      <c r="N10" s="2">
        <v>9</v>
      </c>
    </row>
    <row r="11" spans="1:14" ht="34.5" customHeight="1" x14ac:dyDescent="0.25">
      <c r="A11" s="2" t="s">
        <v>1</v>
      </c>
      <c r="B11" s="20" t="s">
        <v>18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2"/>
    </row>
    <row r="12" spans="1:14" ht="29.25" customHeight="1" x14ac:dyDescent="0.25">
      <c r="A12" s="2" t="s">
        <v>13</v>
      </c>
      <c r="B12" s="16" t="s">
        <v>10</v>
      </c>
      <c r="C12" s="17"/>
      <c r="D12" s="17"/>
      <c r="E12" s="17"/>
      <c r="F12" s="17"/>
      <c r="G12" s="18"/>
      <c r="H12" s="4">
        <f>SUM(H13:H16)</f>
        <v>208365.3</v>
      </c>
      <c r="I12" s="4">
        <f>SUM(I13:I16)</f>
        <v>208060.2</v>
      </c>
      <c r="J12" s="4">
        <f t="shared" ref="J12:M12" si="0">SUM(J13:J16)</f>
        <v>208204.79999999999</v>
      </c>
      <c r="K12" s="4">
        <f t="shared" si="0"/>
        <v>200861.1</v>
      </c>
      <c r="L12" s="4">
        <f t="shared" si="0"/>
        <v>200861.1</v>
      </c>
      <c r="M12" s="4">
        <f t="shared" si="0"/>
        <v>200861.1</v>
      </c>
      <c r="N12" s="4">
        <f>SUM(H12:M12)</f>
        <v>1227213.6000000001</v>
      </c>
    </row>
    <row r="13" spans="1:14" ht="15.75" x14ac:dyDescent="0.25">
      <c r="A13" s="2"/>
      <c r="B13" s="13" t="s">
        <v>5</v>
      </c>
      <c r="C13" s="14"/>
      <c r="D13" s="14"/>
      <c r="E13" s="14"/>
      <c r="F13" s="14"/>
      <c r="G13" s="15"/>
      <c r="H13" s="5">
        <v>69.900000000000006</v>
      </c>
      <c r="I13" s="5">
        <v>4.0999999999999996</v>
      </c>
      <c r="J13" s="8">
        <v>4.0999999999999996</v>
      </c>
      <c r="K13" s="4">
        <v>69.900000000000006</v>
      </c>
      <c r="L13" s="4">
        <v>69.900000000000006</v>
      </c>
      <c r="M13" s="4">
        <v>69.900000000000006</v>
      </c>
      <c r="N13" s="4">
        <f t="shared" ref="N13:N36" si="1">SUM(H13:M13)</f>
        <v>287.8</v>
      </c>
    </row>
    <row r="14" spans="1:14" ht="15.75" x14ac:dyDescent="0.25">
      <c r="A14" s="2"/>
      <c r="B14" s="13" t="s">
        <v>3</v>
      </c>
      <c r="C14" s="14"/>
      <c r="D14" s="14"/>
      <c r="E14" s="14"/>
      <c r="F14" s="14"/>
      <c r="G14" s="15"/>
      <c r="H14" s="4">
        <v>5238.8999999999996</v>
      </c>
      <c r="I14" s="4">
        <v>5238.8999999999996</v>
      </c>
      <c r="J14" s="4">
        <v>5238.8999999999996</v>
      </c>
      <c r="K14" s="4">
        <v>5616.8</v>
      </c>
      <c r="L14" s="4">
        <v>5616.8</v>
      </c>
      <c r="M14" s="4">
        <v>5616.8</v>
      </c>
      <c r="N14" s="4">
        <f t="shared" si="1"/>
        <v>32567.1</v>
      </c>
    </row>
    <row r="15" spans="1:14" ht="15.75" x14ac:dyDescent="0.25">
      <c r="A15" s="2"/>
      <c r="B15" s="13" t="s">
        <v>4</v>
      </c>
      <c r="C15" s="14"/>
      <c r="D15" s="14"/>
      <c r="E15" s="14"/>
      <c r="F15" s="14"/>
      <c r="G15" s="15"/>
      <c r="H15" s="4">
        <v>203056.5</v>
      </c>
      <c r="I15" s="4">
        <v>202817.2</v>
      </c>
      <c r="J15" s="9">
        <v>202961.8</v>
      </c>
      <c r="K15" s="4">
        <v>195174.39999999999</v>
      </c>
      <c r="L15" s="4">
        <v>195174.39999999999</v>
      </c>
      <c r="M15" s="4">
        <v>195174.39999999999</v>
      </c>
      <c r="N15" s="4">
        <f t="shared" si="1"/>
        <v>1194358.7</v>
      </c>
    </row>
    <row r="16" spans="1:14" ht="15.75" x14ac:dyDescent="0.25">
      <c r="A16" s="2"/>
      <c r="B16" s="13" t="s">
        <v>6</v>
      </c>
      <c r="C16" s="14"/>
      <c r="D16" s="14"/>
      <c r="E16" s="14"/>
      <c r="F16" s="14"/>
      <c r="G16" s="15"/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f t="shared" si="1"/>
        <v>0</v>
      </c>
    </row>
    <row r="17" spans="1:14" ht="36" customHeight="1" x14ac:dyDescent="0.25">
      <c r="A17" s="2" t="s">
        <v>14</v>
      </c>
      <c r="B17" s="16" t="s">
        <v>17</v>
      </c>
      <c r="C17" s="17"/>
      <c r="D17" s="17"/>
      <c r="E17" s="17"/>
      <c r="F17" s="17"/>
      <c r="G17" s="18"/>
      <c r="H17" s="4">
        <f>SUM(H18:H21)</f>
        <v>78713.5</v>
      </c>
      <c r="I17" s="4">
        <f>SUM(I18:I21)</f>
        <v>78692.3</v>
      </c>
      <c r="J17" s="4">
        <f t="shared" ref="J17:M17" si="2">SUM(J18:J21)</f>
        <v>78804.5</v>
      </c>
      <c r="K17" s="4">
        <f t="shared" si="2"/>
        <v>74852.100000000006</v>
      </c>
      <c r="L17" s="4">
        <f t="shared" si="2"/>
        <v>74852.100000000006</v>
      </c>
      <c r="M17" s="4">
        <f t="shared" si="2"/>
        <v>74852.100000000006</v>
      </c>
      <c r="N17" s="4">
        <f t="shared" si="1"/>
        <v>460766.6</v>
      </c>
    </row>
    <row r="18" spans="1:14" ht="15.75" x14ac:dyDescent="0.25">
      <c r="A18" s="3"/>
      <c r="B18" s="10" t="s">
        <v>5</v>
      </c>
      <c r="C18" s="11"/>
      <c r="D18" s="11"/>
      <c r="E18" s="11"/>
      <c r="F18" s="11"/>
      <c r="G18" s="12"/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f t="shared" si="1"/>
        <v>0</v>
      </c>
    </row>
    <row r="19" spans="1:14" ht="15.75" x14ac:dyDescent="0.25">
      <c r="A19" s="3"/>
      <c r="B19" s="10" t="s">
        <v>3</v>
      </c>
      <c r="C19" s="11"/>
      <c r="D19" s="11"/>
      <c r="E19" s="11"/>
      <c r="F19" s="11"/>
      <c r="G19" s="12"/>
      <c r="H19" s="4">
        <f t="shared" ref="H19:M19" si="3">2669.2+7381.2+2102.9</f>
        <v>12153.3</v>
      </c>
      <c r="I19" s="4">
        <f t="shared" si="3"/>
        <v>12153.3</v>
      </c>
      <c r="J19" s="4">
        <f t="shared" si="3"/>
        <v>12153.3</v>
      </c>
      <c r="K19" s="4">
        <f t="shared" si="3"/>
        <v>12153.3</v>
      </c>
      <c r="L19" s="4">
        <f t="shared" si="3"/>
        <v>12153.3</v>
      </c>
      <c r="M19" s="4">
        <f t="shared" si="3"/>
        <v>12153.3</v>
      </c>
      <c r="N19" s="4">
        <f t="shared" si="1"/>
        <v>72919.8</v>
      </c>
    </row>
    <row r="20" spans="1:14" ht="15.75" x14ac:dyDescent="0.25">
      <c r="A20" s="3"/>
      <c r="B20" s="10" t="s">
        <v>4</v>
      </c>
      <c r="C20" s="11"/>
      <c r="D20" s="11"/>
      <c r="E20" s="11"/>
      <c r="F20" s="11"/>
      <c r="G20" s="12"/>
      <c r="H20" s="4">
        <v>66560.2</v>
      </c>
      <c r="I20" s="4">
        <v>66539</v>
      </c>
      <c r="J20" s="4">
        <v>66651.199999999997</v>
      </c>
      <c r="K20" s="4">
        <v>62698.8</v>
      </c>
      <c r="L20" s="4">
        <v>62698.8</v>
      </c>
      <c r="M20" s="4">
        <v>62698.8</v>
      </c>
      <c r="N20" s="4">
        <f t="shared" si="1"/>
        <v>387846.8</v>
      </c>
    </row>
    <row r="21" spans="1:14" ht="15.75" x14ac:dyDescent="0.25">
      <c r="A21" s="3"/>
      <c r="B21" s="10" t="s">
        <v>6</v>
      </c>
      <c r="C21" s="11"/>
      <c r="D21" s="11"/>
      <c r="E21" s="11"/>
      <c r="F21" s="11"/>
      <c r="G21" s="12"/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f t="shared" si="1"/>
        <v>0</v>
      </c>
    </row>
    <row r="22" spans="1:14" ht="36.75" customHeight="1" x14ac:dyDescent="0.25">
      <c r="A22" s="2" t="s">
        <v>15</v>
      </c>
      <c r="B22" s="16" t="s">
        <v>11</v>
      </c>
      <c r="C22" s="17"/>
      <c r="D22" s="17"/>
      <c r="E22" s="17"/>
      <c r="F22" s="17"/>
      <c r="G22" s="18"/>
      <c r="H22" s="4">
        <f>SUM(H23:H26)</f>
        <v>203833.2</v>
      </c>
      <c r="I22" s="4">
        <f t="shared" ref="I22:M22" si="4">SUM(I23:I26)</f>
        <v>177317.1</v>
      </c>
      <c r="J22" s="4">
        <f t="shared" si="4"/>
        <v>178488</v>
      </c>
      <c r="K22" s="4">
        <f t="shared" si="4"/>
        <v>177309.5</v>
      </c>
      <c r="L22" s="4">
        <f t="shared" si="4"/>
        <v>177309.5</v>
      </c>
      <c r="M22" s="4">
        <f t="shared" si="4"/>
        <v>177309.5</v>
      </c>
      <c r="N22" s="4">
        <f t="shared" si="1"/>
        <v>1091566.8</v>
      </c>
    </row>
    <row r="23" spans="1:14" ht="15" customHeight="1" x14ac:dyDescent="0.25">
      <c r="A23" s="3"/>
      <c r="B23" s="10" t="s">
        <v>5</v>
      </c>
      <c r="C23" s="11"/>
      <c r="D23" s="11"/>
      <c r="E23" s="11"/>
      <c r="F23" s="11"/>
      <c r="G23" s="12"/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f t="shared" si="1"/>
        <v>0</v>
      </c>
    </row>
    <row r="24" spans="1:14" ht="15" customHeight="1" x14ac:dyDescent="0.25">
      <c r="A24" s="3"/>
      <c r="B24" s="10" t="s">
        <v>3</v>
      </c>
      <c r="C24" s="11"/>
      <c r="D24" s="11"/>
      <c r="E24" s="11"/>
      <c r="F24" s="11"/>
      <c r="G24" s="12"/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f t="shared" si="1"/>
        <v>0</v>
      </c>
    </row>
    <row r="25" spans="1:14" ht="15" customHeight="1" x14ac:dyDescent="0.25">
      <c r="A25" s="3"/>
      <c r="B25" s="10" t="s">
        <v>4</v>
      </c>
      <c r="C25" s="11"/>
      <c r="D25" s="11"/>
      <c r="E25" s="11"/>
      <c r="F25" s="11"/>
      <c r="G25" s="12"/>
      <c r="H25" s="4">
        <v>203833.2</v>
      </c>
      <c r="I25" s="4">
        <v>177317.1</v>
      </c>
      <c r="J25" s="4">
        <v>178488</v>
      </c>
      <c r="K25" s="4">
        <v>177309.5</v>
      </c>
      <c r="L25" s="4">
        <v>177309.5</v>
      </c>
      <c r="M25" s="4">
        <v>177309.5</v>
      </c>
      <c r="N25" s="4">
        <f t="shared" si="1"/>
        <v>1091566.8</v>
      </c>
    </row>
    <row r="26" spans="1:14" ht="15" customHeight="1" x14ac:dyDescent="0.25">
      <c r="A26" s="3"/>
      <c r="B26" s="10" t="s">
        <v>6</v>
      </c>
      <c r="C26" s="11"/>
      <c r="D26" s="11"/>
      <c r="E26" s="11"/>
      <c r="F26" s="11"/>
      <c r="G26" s="12"/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f t="shared" si="1"/>
        <v>0</v>
      </c>
    </row>
    <row r="27" spans="1:14" ht="18" customHeight="1" x14ac:dyDescent="0.25">
      <c r="A27" s="2" t="s">
        <v>16</v>
      </c>
      <c r="B27" s="16" t="s">
        <v>12</v>
      </c>
      <c r="C27" s="17"/>
      <c r="D27" s="17"/>
      <c r="E27" s="17"/>
      <c r="F27" s="17"/>
      <c r="G27" s="18"/>
      <c r="H27" s="4">
        <f>SUM(H28:H31)</f>
        <v>10620</v>
      </c>
      <c r="I27" s="4">
        <f t="shared" ref="I27:M27" si="5">SUM(I28:I31)</f>
        <v>10931.2</v>
      </c>
      <c r="J27" s="4">
        <f t="shared" si="5"/>
        <v>11026.3</v>
      </c>
      <c r="K27" s="4">
        <f t="shared" si="5"/>
        <v>10700.8</v>
      </c>
      <c r="L27" s="4">
        <f t="shared" si="5"/>
        <v>10700.8</v>
      </c>
      <c r="M27" s="4">
        <f t="shared" si="5"/>
        <v>10700.8</v>
      </c>
      <c r="N27" s="4">
        <f t="shared" si="1"/>
        <v>64679.900000000009</v>
      </c>
    </row>
    <row r="28" spans="1:14" ht="15.75" x14ac:dyDescent="0.25">
      <c r="A28" s="3"/>
      <c r="B28" s="10" t="s">
        <v>5</v>
      </c>
      <c r="C28" s="11"/>
      <c r="D28" s="11"/>
      <c r="E28" s="11"/>
      <c r="F28" s="11"/>
      <c r="G28" s="12"/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f t="shared" si="1"/>
        <v>0</v>
      </c>
    </row>
    <row r="29" spans="1:14" ht="15.75" x14ac:dyDescent="0.25">
      <c r="A29" s="3"/>
      <c r="B29" s="10" t="s">
        <v>3</v>
      </c>
      <c r="C29" s="11"/>
      <c r="D29" s="11"/>
      <c r="E29" s="11"/>
      <c r="F29" s="11"/>
      <c r="G29" s="12"/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f>SUM(H29:M29)</f>
        <v>0</v>
      </c>
    </row>
    <row r="30" spans="1:14" ht="15.75" x14ac:dyDescent="0.25">
      <c r="A30" s="3"/>
      <c r="B30" s="10" t="s">
        <v>4</v>
      </c>
      <c r="C30" s="11"/>
      <c r="D30" s="11"/>
      <c r="E30" s="11"/>
      <c r="F30" s="11"/>
      <c r="G30" s="12"/>
      <c r="H30" s="4">
        <v>10620</v>
      </c>
      <c r="I30" s="4">
        <v>10931.2</v>
      </c>
      <c r="J30" s="4">
        <v>11026.3</v>
      </c>
      <c r="K30" s="4">
        <v>10700.8</v>
      </c>
      <c r="L30" s="4">
        <v>10700.8</v>
      </c>
      <c r="M30" s="4">
        <v>10700.8</v>
      </c>
      <c r="N30" s="4">
        <f t="shared" si="1"/>
        <v>64679.900000000009</v>
      </c>
    </row>
    <row r="31" spans="1:14" ht="15.75" x14ac:dyDescent="0.25">
      <c r="A31" s="3"/>
      <c r="B31" s="10" t="s">
        <v>6</v>
      </c>
      <c r="C31" s="11"/>
      <c r="D31" s="11"/>
      <c r="E31" s="11"/>
      <c r="F31" s="11"/>
      <c r="G31" s="12"/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f t="shared" si="1"/>
        <v>0</v>
      </c>
    </row>
    <row r="32" spans="1:14" ht="19.5" customHeight="1" x14ac:dyDescent="0.25">
      <c r="A32" s="2"/>
      <c r="B32" s="16" t="s">
        <v>9</v>
      </c>
      <c r="C32" s="17"/>
      <c r="D32" s="17"/>
      <c r="E32" s="17"/>
      <c r="F32" s="17"/>
      <c r="G32" s="18"/>
      <c r="H32" s="4">
        <f>SUM(H33:H36)</f>
        <v>501532</v>
      </c>
      <c r="I32" s="4">
        <f>SUM(I33:I36)</f>
        <v>475000.80000000005</v>
      </c>
      <c r="J32" s="4">
        <f t="shared" ref="J32:M32" si="6">SUM(J33:J36)</f>
        <v>476523.6</v>
      </c>
      <c r="K32" s="4">
        <f t="shared" si="6"/>
        <v>463723.5</v>
      </c>
      <c r="L32" s="4">
        <f t="shared" si="6"/>
        <v>463723.5</v>
      </c>
      <c r="M32" s="4">
        <f t="shared" si="6"/>
        <v>463723.5</v>
      </c>
      <c r="N32" s="4">
        <f t="shared" si="1"/>
        <v>2844226.9</v>
      </c>
    </row>
    <row r="33" spans="1:15" ht="15.75" x14ac:dyDescent="0.25">
      <c r="A33" s="3"/>
      <c r="B33" s="10" t="s">
        <v>5</v>
      </c>
      <c r="C33" s="11"/>
      <c r="D33" s="11"/>
      <c r="E33" s="11"/>
      <c r="F33" s="11"/>
      <c r="G33" s="12"/>
      <c r="H33" s="4">
        <f>H13</f>
        <v>69.900000000000006</v>
      </c>
      <c r="I33" s="4">
        <f>I13</f>
        <v>4.0999999999999996</v>
      </c>
      <c r="J33" s="4">
        <f>J13</f>
        <v>4.0999999999999996</v>
      </c>
      <c r="K33" s="4">
        <f t="shared" ref="K33:M33" si="7">K13</f>
        <v>69.900000000000006</v>
      </c>
      <c r="L33" s="4">
        <f t="shared" si="7"/>
        <v>69.900000000000006</v>
      </c>
      <c r="M33" s="4">
        <f t="shared" si="7"/>
        <v>69.900000000000006</v>
      </c>
      <c r="N33" s="4">
        <f t="shared" si="1"/>
        <v>287.8</v>
      </c>
    </row>
    <row r="34" spans="1:15" ht="15.75" x14ac:dyDescent="0.25">
      <c r="A34" s="3"/>
      <c r="B34" s="10" t="s">
        <v>3</v>
      </c>
      <c r="C34" s="11"/>
      <c r="D34" s="11"/>
      <c r="E34" s="11"/>
      <c r="F34" s="11"/>
      <c r="G34" s="12"/>
      <c r="H34" s="4">
        <f>H14+H19</f>
        <v>17392.199999999997</v>
      </c>
      <c r="I34" s="4">
        <f>I14+I19</f>
        <v>17392.199999999997</v>
      </c>
      <c r="J34" s="4">
        <f t="shared" ref="J34:M34" si="8">J14+J19</f>
        <v>17392.199999999997</v>
      </c>
      <c r="K34" s="4">
        <f t="shared" si="8"/>
        <v>17770.099999999999</v>
      </c>
      <c r="L34" s="4">
        <f t="shared" si="8"/>
        <v>17770.099999999999</v>
      </c>
      <c r="M34" s="4">
        <f t="shared" si="8"/>
        <v>17770.099999999999</v>
      </c>
      <c r="N34" s="4">
        <f t="shared" si="1"/>
        <v>105486.9</v>
      </c>
    </row>
    <row r="35" spans="1:15" ht="15.75" x14ac:dyDescent="0.25">
      <c r="A35" s="3"/>
      <c r="B35" s="10" t="s">
        <v>4</v>
      </c>
      <c r="C35" s="11"/>
      <c r="D35" s="11"/>
      <c r="E35" s="11"/>
      <c r="F35" s="11"/>
      <c r="G35" s="12"/>
      <c r="H35" s="4">
        <f>H15+H20+H25+H30</f>
        <v>484069.9</v>
      </c>
      <c r="I35" s="4">
        <f>I15+I20+I25+I30</f>
        <v>457604.50000000006</v>
      </c>
      <c r="J35" s="4">
        <f t="shared" ref="J35:M35" si="9">J15+J20+J25+J30</f>
        <v>459127.3</v>
      </c>
      <c r="K35" s="4">
        <f t="shared" si="9"/>
        <v>445883.5</v>
      </c>
      <c r="L35" s="4">
        <f t="shared" si="9"/>
        <v>445883.5</v>
      </c>
      <c r="M35" s="4">
        <f t="shared" si="9"/>
        <v>445883.5</v>
      </c>
      <c r="N35" s="4">
        <f t="shared" si="1"/>
        <v>2738452.2</v>
      </c>
    </row>
    <row r="36" spans="1:15" ht="15.75" x14ac:dyDescent="0.25">
      <c r="A36" s="3"/>
      <c r="B36" s="10" t="s">
        <v>6</v>
      </c>
      <c r="C36" s="11"/>
      <c r="D36" s="11"/>
      <c r="E36" s="11"/>
      <c r="F36" s="11"/>
      <c r="G36" s="12"/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f t="shared" si="1"/>
        <v>0</v>
      </c>
      <c r="O36" s="1" t="s">
        <v>20</v>
      </c>
    </row>
  </sheetData>
  <mergeCells count="32">
    <mergeCell ref="J1:N6"/>
    <mergeCell ref="B11:N11"/>
    <mergeCell ref="A7:N7"/>
    <mergeCell ref="H8:N8"/>
    <mergeCell ref="A8:A9"/>
    <mergeCell ref="B8:G9"/>
    <mergeCell ref="B10:G10"/>
    <mergeCell ref="B26:G26"/>
    <mergeCell ref="B27:G27"/>
    <mergeCell ref="B12:G12"/>
    <mergeCell ref="B17:G17"/>
    <mergeCell ref="B18:G18"/>
    <mergeCell ref="B19:G19"/>
    <mergeCell ref="B20:G20"/>
    <mergeCell ref="B13:G13"/>
    <mergeCell ref="B14:G14"/>
    <mergeCell ref="B35:G35"/>
    <mergeCell ref="B36:G36"/>
    <mergeCell ref="B15:G15"/>
    <mergeCell ref="B16:G16"/>
    <mergeCell ref="B32:G32"/>
    <mergeCell ref="B33:G33"/>
    <mergeCell ref="B34:G34"/>
    <mergeCell ref="B21:G21"/>
    <mergeCell ref="B28:G28"/>
    <mergeCell ref="B29:G29"/>
    <mergeCell ref="B30:G30"/>
    <mergeCell ref="B31:G31"/>
    <mergeCell ref="B22:G22"/>
    <mergeCell ref="B23:G23"/>
    <mergeCell ref="B24:G24"/>
    <mergeCell ref="B25:G25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2026-05-12T23:22:57Z</cp:lastPrinted>
  <dcterms:created xsi:type="dcterms:W3CDTF">2024-09-05T03:13:39Z</dcterms:created>
  <dcterms:modified xsi:type="dcterms:W3CDTF">2026-05-12T23:23:01Z</dcterms:modified>
</cp:coreProperties>
</file>